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2 - Achats\1. MARCHES + 40\2026\2026-03_Impression (DDCP)\01-PASSATION\01-DCE DEFINITIF\VF\LOT 1\"/>
    </mc:Choice>
  </mc:AlternateContent>
  <xr:revisionPtr revIDLastSave="0" documentId="13_ncr:1_{36132211-92B2-426A-8600-B19E018FA432}" xr6:coauthVersionLast="47" xr6:coauthVersionMax="47" xr10:uidLastSave="{00000000-0000-0000-0000-000000000000}"/>
  <bookViews>
    <workbookView xWindow="-120" yWindow="-120" windowWidth="51840" windowHeight="21120" xr2:uid="{CABD1BF4-0AA7-4D26-94AB-DD31ADA7E345}"/>
  </bookViews>
  <sheets>
    <sheet name="BPU Lot 1" sheetId="1" r:id="rId1"/>
    <sheet name="DQE Lot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 l="1"/>
  <c r="D5" i="2" s="1"/>
  <c r="D6" i="2"/>
  <c r="D4" i="2"/>
  <c r="C4" i="2"/>
  <c r="F4" i="2" l="1"/>
  <c r="G4" i="2" s="1"/>
  <c r="F5" i="2"/>
  <c r="G5" i="2" s="1"/>
  <c r="C6" i="2"/>
  <c r="F6" i="2"/>
  <c r="G6" i="2" s="1"/>
  <c r="C7" i="2"/>
  <c r="D7" i="2" s="1"/>
  <c r="F7" i="2"/>
  <c r="G7" i="2" s="1"/>
  <c r="C8" i="2"/>
  <c r="D8" i="2" s="1"/>
  <c r="F8" i="2"/>
  <c r="G8" i="2"/>
  <c r="C9" i="2"/>
  <c r="D9" i="2"/>
  <c r="F9" i="2"/>
  <c r="G9" i="2"/>
  <c r="C10" i="2"/>
  <c r="D10" i="2" s="1"/>
  <c r="F10" i="2"/>
  <c r="G10" i="2" s="1"/>
  <c r="C11" i="2"/>
  <c r="D11" i="2" s="1"/>
  <c r="F11" i="2"/>
  <c r="G11" i="2" s="1"/>
  <c r="C12" i="2"/>
  <c r="D12" i="2" s="1"/>
  <c r="F12" i="2"/>
  <c r="G12" i="2"/>
  <c r="E4" i="1"/>
  <c r="K4" i="1"/>
  <c r="O4" i="1"/>
  <c r="C5" i="1"/>
  <c r="E5" i="1"/>
  <c r="O5" i="1"/>
  <c r="K6" i="1"/>
  <c r="O6" i="1"/>
  <c r="C7" i="1"/>
  <c r="E7" i="1"/>
  <c r="O7" i="1"/>
  <c r="K8" i="1"/>
  <c r="O8" i="1"/>
  <c r="C9" i="1"/>
  <c r="E9" i="1"/>
  <c r="K9" i="1"/>
  <c r="O9" i="1"/>
  <c r="C10" i="1"/>
  <c r="E10" i="1"/>
  <c r="K10" i="1"/>
  <c r="O10" i="1"/>
  <c r="C11" i="1"/>
  <c r="E11" i="1"/>
  <c r="K11" i="1"/>
  <c r="O11" i="1"/>
  <c r="C12" i="1"/>
  <c r="E12" i="1"/>
  <c r="K12" i="1"/>
  <c r="O12" i="1"/>
  <c r="C13" i="2" l="1"/>
  <c r="B17" i="2" s="1"/>
  <c r="F13" i="2"/>
  <c r="D14" i="2"/>
  <c r="B18" i="2" s="1"/>
  <c r="G14" i="2"/>
</calcChain>
</file>

<file path=xl/sharedStrings.xml><?xml version="1.0" encoding="utf-8"?>
<sst xmlns="http://schemas.openxmlformats.org/spreadsheetml/2006/main" count="66" uniqueCount="50">
  <si>
    <t>* Le candidat peut proposer un délai d’exécution inférieur à celui fixé dans les bordereaux des prix unitaires. Ce délai devient alors contractuel.
En l’absence de proposition de délai, les candidats s’engagent sur le délai maximum. Si le délai proposé est supérieur au délai maximum, l’offre sera déclarée irrégulière.</t>
  </si>
  <si>
    <t>- jour(s)</t>
  </si>
  <si>
    <t>15 jours</t>
  </si>
  <si>
    <t>- heure(s)</t>
  </si>
  <si>
    <t>16 heures</t>
  </si>
  <si>
    <t>Lot 1 - impression classique/noir</t>
  </si>
  <si>
    <t>en jour(s) ouvré(s)</t>
  </si>
  <si>
    <t>en heures ouvrées (9h-17h)</t>
  </si>
  <si>
    <t>Délai proposé par le candidat</t>
  </si>
  <si>
    <t>Délai maximal</t>
  </si>
  <si>
    <t>2 … la réception du BAT par l'imprimeur et la livraison du livre (2 points)</t>
  </si>
  <si>
    <t>1 … la réception du PDF impression par l'imprimeur et l'envoi du BAT pour validation</t>
  </si>
  <si>
    <t>DÉLAIS entre…</t>
  </si>
  <si>
    <t>DÉLAIS DE FABRICATION ET DE LIVRAISON</t>
  </si>
  <si>
    <t>596 pages : 4 pages de couverture + 592 pages intérieures</t>
  </si>
  <si>
    <t>454 pages : 4 pages de couverture + 450 pages intérieures</t>
  </si>
  <si>
    <t>442 pages : 4 pages de couverture + 438 pages intérieures</t>
  </si>
  <si>
    <t>358 pages : 4 pages de couverture + 354 pages intérieures</t>
  </si>
  <si>
    <t>340 pages : 4 pages de couverture + 336 pages intérieures</t>
  </si>
  <si>
    <t>328 pages : 4 pages de couverture + 324 pages intérieures</t>
  </si>
  <si>
    <t>268 pages : 4 pages de couverture + 264 pages intérieures</t>
  </si>
  <si>
    <t>232 pages : 4 pages de couverture + 228 pages intérieures</t>
  </si>
  <si>
    <t>184 pages : 4 pages de couverture + 180 pages intérieures</t>
  </si>
  <si>
    <t>Prix (€ TTC) 
pour 1 épreuve chromie de la couverture</t>
  </si>
  <si>
    <t>Prix (€ HT) 
pour 1 épreuve chromie de la couverture</t>
  </si>
  <si>
    <t xml:space="preserve">
Prix (€TTC) pour 100 ex. supplémentaires</t>
  </si>
  <si>
    <t xml:space="preserve">
Prix (€HT) pour 100 ex. supplémentaires</t>
  </si>
  <si>
    <t>Prix (€ TTC)  pour 1300 ex.</t>
  </si>
  <si>
    <t>Prix (€HT)  pour 1300 ex.</t>
  </si>
  <si>
    <t xml:space="preserve">
Prix (€ TTC) pour 100 ex. supplémentaires</t>
  </si>
  <si>
    <t>Prix (€ TTC)  pour 800 ex.</t>
  </si>
  <si>
    <t>Prix (€HT)  pour 800 ex.</t>
  </si>
  <si>
    <t xml:space="preserve">
Prix (€ HT) pour 100 ex. supplémentaires</t>
  </si>
  <si>
    <t>Prix (€ TTC) pour 400 ex.</t>
  </si>
  <si>
    <t>Prix (€HT) pour 400 ex.</t>
  </si>
  <si>
    <t>Format : 16 × 24 cm à la française
Couverture 4 pages : impression offset quadri r°/v° – papier couché ½ mat sans bois blanc 300 g/m2 – mors collé rainé 
Intérieur : impression numérique noir r°/v° verso – papier offset sans bois blanc 80 g/m2
Façonnage : dos carré collé avec colle Hotmelt (ou équivalent) ou PUR (selon épaisseur) 
Conditionnement : mise sous film au mieux – carton sur palettes 
Livraison : 2 points (Paris 13e – La Ferrière 85)</t>
  </si>
  <si>
    <t>Le document sera renseigné automatiquement en fonction des montants indiqués dans le BPU</t>
  </si>
  <si>
    <t>* Document non contractuel</t>
  </si>
  <si>
    <t xml:space="preserve">TOTAL € TTC : </t>
  </si>
  <si>
    <t xml:space="preserve">TOTAL € HT : </t>
  </si>
  <si>
    <t>TOTAL € TTC</t>
  </si>
  <si>
    <t>TOTAL € HT</t>
  </si>
  <si>
    <t>Prix € TTC
épreuve chromie de la couverture</t>
  </si>
  <si>
    <t>Prix € HT
épreuve chromie de la couverture</t>
  </si>
  <si>
    <t>Quantité</t>
  </si>
  <si>
    <t>Prix € TTC</t>
  </si>
  <si>
    <t>Prix € HT</t>
  </si>
  <si>
    <t>ACCORD-CADRE N°2026-03 ACM - PRESTATIONS D’IMPRESSIONS DIVERSES POUR LE COMPTE DU CENTRE NATIONAL DE LA MUSIQUE 
LOT 1 - IMPRESSION CLASSIQUE/NOIR</t>
  </si>
  <si>
    <t>Détail quantitatif estimatif (DQE)*</t>
  </si>
  <si>
    <t>Bordereau des prix unitaires plafonds (BPUP)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</si>
</sst>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b/>
      <sz val="11"/>
      <color theme="1"/>
      <name val="Aptos Narrow"/>
      <family val="2"/>
      <scheme val="minor"/>
    </font>
    <font>
      <i/>
      <sz val="10"/>
      <color theme="1"/>
      <name val="Aptos Narrow"/>
      <family val="2"/>
      <scheme val="minor"/>
    </font>
    <font>
      <i/>
      <sz val="11"/>
      <color theme="1"/>
      <name val="Aptos Narrow"/>
      <family val="2"/>
      <scheme val="minor"/>
    </font>
    <font>
      <sz val="11"/>
      <name val="Aptos Narrow"/>
      <family val="2"/>
      <scheme val="minor"/>
    </font>
    <font>
      <b/>
      <sz val="11"/>
      <name val="Aptos Narrow"/>
      <family val="2"/>
      <scheme val="minor"/>
    </font>
    <font>
      <b/>
      <sz val="10"/>
      <name val="Aptos Narrow"/>
      <family val="2"/>
      <scheme val="minor"/>
    </font>
    <font>
      <sz val="10"/>
      <color theme="1"/>
      <name val="Aptos Narrow"/>
      <family val="2"/>
      <scheme val="minor"/>
    </font>
    <font>
      <b/>
      <sz val="10"/>
      <color theme="1"/>
      <name val="Aptos Narrow"/>
      <family val="2"/>
      <scheme val="minor"/>
    </font>
    <font>
      <b/>
      <sz val="28"/>
      <color theme="1"/>
      <name val="Aptos Narrow"/>
      <family val="2"/>
      <scheme val="minor"/>
    </font>
    <font>
      <sz val="12"/>
      <color theme="1"/>
      <name val="Aptos Narrow"/>
      <family val="2"/>
      <scheme val="minor"/>
    </font>
    <font>
      <b/>
      <sz val="28"/>
      <name val="Aptos Narrow"/>
      <family val="2"/>
      <scheme val="minor"/>
    </font>
  </fonts>
  <fills count="10">
    <fill>
      <patternFill patternType="none"/>
    </fill>
    <fill>
      <patternFill patternType="gray125"/>
    </fill>
    <fill>
      <patternFill patternType="solid">
        <fgColor theme="3" tint="0.89999084444715716"/>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s>
  <borders count="65">
    <border>
      <left/>
      <right/>
      <top/>
      <bottom/>
      <diagonal/>
    </border>
    <border>
      <left style="hair">
        <color indexed="64"/>
      </left>
      <right style="medium">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hair">
        <color indexed="64"/>
      </left>
      <right style="medium">
        <color indexed="64"/>
      </right>
      <top/>
      <bottom style="medium">
        <color indexed="64"/>
      </bottom>
      <diagonal/>
    </border>
    <border>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hair">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hair">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1">
    <xf numFmtId="0" fontId="0" fillId="0" borderId="0"/>
  </cellStyleXfs>
  <cellXfs count="119">
    <xf numFmtId="0" fontId="0" fillId="0" borderId="0" xfId="0"/>
    <xf numFmtId="0" fontId="0" fillId="0" borderId="0" xfId="0" applyAlignment="1">
      <alignment horizontal="left" vertical="center"/>
    </xf>
    <xf numFmtId="0" fontId="0" fillId="0" borderId="1" xfId="0" quotePrefix="1" applyBorder="1" applyAlignment="1">
      <alignment horizontal="right" vertical="center"/>
    </xf>
    <xf numFmtId="0" fontId="0" fillId="0" borderId="4" xfId="0" quotePrefix="1" applyBorder="1" applyAlignment="1">
      <alignment horizontal="right" vertical="center"/>
    </xf>
    <xf numFmtId="0" fontId="1" fillId="0" borderId="5" xfId="0" applyFont="1" applyBorder="1" applyAlignment="1">
      <alignment horizontal="left" vertical="center"/>
    </xf>
    <xf numFmtId="0" fontId="0" fillId="2" borderId="11" xfId="0" applyFill="1" applyBorder="1" applyAlignment="1">
      <alignment horizontal="left" vertical="center" wrapText="1"/>
    </xf>
    <xf numFmtId="0" fontId="0" fillId="0" borderId="0" xfId="0" applyAlignment="1">
      <alignment horizontal="left" vertical="center" indent="3"/>
    </xf>
    <xf numFmtId="44" fontId="4" fillId="0" borderId="23" xfId="0" applyNumberFormat="1" applyFont="1" applyBorder="1" applyAlignment="1">
      <alignment horizontal="left" vertical="center" indent="3"/>
    </xf>
    <xf numFmtId="44" fontId="4" fillId="0" borderId="24" xfId="0" applyNumberFormat="1" applyFont="1" applyBorder="1" applyAlignment="1">
      <alignment horizontal="left" vertical="center" indent="3"/>
    </xf>
    <xf numFmtId="44" fontId="0" fillId="3" borderId="25" xfId="0" applyNumberFormat="1" applyFill="1" applyBorder="1" applyAlignment="1">
      <alignment horizontal="left" vertical="center" indent="3"/>
    </xf>
    <xf numFmtId="44" fontId="0" fillId="3" borderId="26" xfId="0" applyNumberFormat="1" applyFill="1" applyBorder="1" applyAlignment="1">
      <alignment horizontal="left" vertical="center" indent="3"/>
    </xf>
    <xf numFmtId="44" fontId="0" fillId="3" borderId="27" xfId="0" applyNumberFormat="1" applyFill="1" applyBorder="1" applyAlignment="1">
      <alignment horizontal="left" vertical="center" indent="3"/>
    </xf>
    <xf numFmtId="44" fontId="0" fillId="4" borderId="28" xfId="0" applyNumberFormat="1" applyFill="1" applyBorder="1" applyAlignment="1">
      <alignment horizontal="left" vertical="center" indent="3"/>
    </xf>
    <xf numFmtId="44" fontId="0" fillId="4" borderId="26" xfId="0" applyNumberFormat="1" applyFill="1" applyBorder="1" applyAlignment="1">
      <alignment horizontal="left" vertical="center" indent="3"/>
    </xf>
    <xf numFmtId="44" fontId="0" fillId="4" borderId="27" xfId="0" applyNumberFormat="1" applyFill="1" applyBorder="1" applyAlignment="1">
      <alignment horizontal="left" vertical="center" indent="3"/>
    </xf>
    <xf numFmtId="44" fontId="0" fillId="2" borderId="28" xfId="0" applyNumberFormat="1" applyFill="1" applyBorder="1" applyAlignment="1">
      <alignment horizontal="left" vertical="center" indent="3"/>
    </xf>
    <xf numFmtId="44" fontId="0" fillId="2" borderId="26" xfId="0" applyNumberFormat="1" applyFill="1" applyBorder="1" applyAlignment="1">
      <alignment horizontal="left" vertical="center" indent="3"/>
    </xf>
    <xf numFmtId="44" fontId="0" fillId="2" borderId="27" xfId="0" applyNumberFormat="1" applyFill="1" applyBorder="1" applyAlignment="1">
      <alignment horizontal="left" vertical="center" indent="3"/>
    </xf>
    <xf numFmtId="0" fontId="0" fillId="0" borderId="24" xfId="0" applyBorder="1" applyAlignment="1">
      <alignment horizontal="left" vertical="center" indent="3"/>
    </xf>
    <xf numFmtId="44" fontId="4" fillId="0" borderId="29" xfId="0" applyNumberFormat="1" applyFont="1" applyBorder="1" applyAlignment="1">
      <alignment horizontal="left" vertical="center" indent="3"/>
    </xf>
    <xf numFmtId="44" fontId="4" fillId="0" borderId="30" xfId="0" applyNumberFormat="1" applyFont="1" applyBorder="1" applyAlignment="1">
      <alignment horizontal="left" vertical="center" indent="3"/>
    </xf>
    <xf numFmtId="44" fontId="0" fillId="3" borderId="29" xfId="0" applyNumberFormat="1" applyFill="1" applyBorder="1" applyAlignment="1">
      <alignment horizontal="left" vertical="center" indent="3"/>
    </xf>
    <xf numFmtId="44" fontId="0" fillId="3" borderId="31" xfId="0" applyNumberFormat="1" applyFill="1" applyBorder="1" applyAlignment="1">
      <alignment horizontal="left" vertical="center" indent="3"/>
    </xf>
    <xf numFmtId="44" fontId="0" fillId="3" borderId="32" xfId="0" applyNumberFormat="1" applyFill="1" applyBorder="1" applyAlignment="1">
      <alignment horizontal="left" vertical="center" indent="3"/>
    </xf>
    <xf numFmtId="44" fontId="0" fillId="4" borderId="33" xfId="0" applyNumberFormat="1" applyFill="1" applyBorder="1" applyAlignment="1">
      <alignment horizontal="left" vertical="center" indent="3"/>
    </xf>
    <xf numFmtId="44" fontId="0" fillId="4" borderId="31" xfId="0" applyNumberFormat="1" applyFill="1" applyBorder="1" applyAlignment="1">
      <alignment horizontal="left" vertical="center" indent="3"/>
    </xf>
    <xf numFmtId="44" fontId="0" fillId="4" borderId="32" xfId="0" applyNumberFormat="1" applyFill="1" applyBorder="1" applyAlignment="1">
      <alignment horizontal="left" vertical="center" indent="3"/>
    </xf>
    <xf numFmtId="44" fontId="0" fillId="2" borderId="33" xfId="0" applyNumberFormat="1" applyFill="1" applyBorder="1" applyAlignment="1">
      <alignment horizontal="left" vertical="center" indent="3"/>
    </xf>
    <xf numFmtId="44" fontId="0" fillId="2" borderId="31" xfId="0" applyNumberFormat="1" applyFill="1" applyBorder="1" applyAlignment="1">
      <alignment horizontal="left" vertical="center" indent="3"/>
    </xf>
    <xf numFmtId="44" fontId="0" fillId="2" borderId="32" xfId="0" applyNumberFormat="1" applyFill="1" applyBorder="1" applyAlignment="1">
      <alignment horizontal="left" vertical="center" indent="3"/>
    </xf>
    <xf numFmtId="0" fontId="0" fillId="0" borderId="30" xfId="0" applyBorder="1" applyAlignment="1">
      <alignment horizontal="left" vertical="center" indent="3"/>
    </xf>
    <xf numFmtId="44" fontId="4" fillId="0" borderId="34" xfId="0" applyNumberFormat="1" applyFont="1" applyBorder="1" applyAlignment="1">
      <alignment horizontal="left" vertical="center" indent="3"/>
    </xf>
    <xf numFmtId="44" fontId="4" fillId="0" borderId="35" xfId="0" applyNumberFormat="1" applyFont="1" applyBorder="1" applyAlignment="1">
      <alignment horizontal="left" vertical="center" indent="3"/>
    </xf>
    <xf numFmtId="44" fontId="4" fillId="0" borderId="20" xfId="0" applyNumberFormat="1" applyFont="1" applyBorder="1" applyAlignment="1">
      <alignment horizontal="left" vertical="center" indent="3"/>
    </xf>
    <xf numFmtId="44" fontId="4" fillId="0" borderId="36" xfId="0" applyNumberFormat="1" applyFont="1" applyBorder="1" applyAlignment="1">
      <alignment horizontal="left" vertical="center" indent="3"/>
    </xf>
    <xf numFmtId="44" fontId="0" fillId="3" borderId="37" xfId="0" applyNumberFormat="1" applyFill="1" applyBorder="1" applyAlignment="1">
      <alignment horizontal="left" vertical="center" indent="3"/>
    </xf>
    <xf numFmtId="44" fontId="0" fillId="3" borderId="38" xfId="0" applyNumberFormat="1" applyFill="1" applyBorder="1" applyAlignment="1">
      <alignment horizontal="left" vertical="center" indent="3"/>
    </xf>
    <xf numFmtId="44" fontId="0" fillId="3" borderId="39" xfId="0" applyNumberFormat="1" applyFill="1" applyBorder="1" applyAlignment="1">
      <alignment horizontal="left" vertical="center" indent="3"/>
    </xf>
    <xf numFmtId="44" fontId="0" fillId="4" borderId="40" xfId="0" applyNumberFormat="1" applyFill="1" applyBorder="1" applyAlignment="1">
      <alignment horizontal="left" vertical="center" indent="3"/>
    </xf>
    <xf numFmtId="44" fontId="0" fillId="4" borderId="38" xfId="0" applyNumberFormat="1" applyFill="1" applyBorder="1" applyAlignment="1">
      <alignment horizontal="left" vertical="center" indent="3"/>
    </xf>
    <xf numFmtId="44" fontId="0" fillId="4" borderId="39" xfId="0" applyNumberFormat="1" applyFill="1" applyBorder="1" applyAlignment="1">
      <alignment horizontal="left" vertical="center" indent="3"/>
    </xf>
    <xf numFmtId="44" fontId="0" fillId="2" borderId="40" xfId="0" applyNumberFormat="1" applyFill="1" applyBorder="1" applyAlignment="1">
      <alignment horizontal="left" vertical="center" indent="3"/>
    </xf>
    <xf numFmtId="44" fontId="0" fillId="2" borderId="38" xfId="0" applyNumberFormat="1" applyFill="1" applyBorder="1" applyAlignment="1">
      <alignment horizontal="left" vertical="center" indent="3"/>
    </xf>
    <xf numFmtId="44" fontId="0" fillId="2" borderId="39" xfId="0" applyNumberFormat="1" applyFill="1" applyBorder="1" applyAlignment="1">
      <alignment horizontal="left" vertical="center" indent="3"/>
    </xf>
    <xf numFmtId="0" fontId="4" fillId="0" borderId="41" xfId="0" applyFont="1" applyBorder="1" applyAlignment="1">
      <alignment horizontal="left" vertical="center" indent="3"/>
    </xf>
    <xf numFmtId="0" fontId="5" fillId="0" borderId="42" xfId="0" applyFont="1" applyBorder="1" applyAlignment="1">
      <alignment vertical="center" wrapText="1"/>
    </xf>
    <xf numFmtId="0" fontId="5" fillId="0" borderId="43" xfId="0" applyFont="1" applyBorder="1" applyAlignment="1">
      <alignment vertical="center" wrapText="1"/>
    </xf>
    <xf numFmtId="0" fontId="1" fillId="3" borderId="44" xfId="0" applyFont="1" applyFill="1" applyBorder="1" applyAlignment="1">
      <alignment vertical="center" wrapText="1"/>
    </xf>
    <xf numFmtId="0" fontId="1" fillId="3" borderId="45" xfId="0" applyFont="1" applyFill="1" applyBorder="1" applyAlignment="1">
      <alignment vertical="center" wrapText="1"/>
    </xf>
    <xf numFmtId="0" fontId="1" fillId="4" borderId="45" xfId="0" applyFont="1" applyFill="1" applyBorder="1" applyAlignment="1">
      <alignment vertical="center" wrapText="1"/>
    </xf>
    <xf numFmtId="0" fontId="1" fillId="2" borderId="45" xfId="0" applyFont="1" applyFill="1" applyBorder="1" applyAlignment="1">
      <alignment vertical="center" wrapText="1"/>
    </xf>
    <xf numFmtId="0" fontId="0" fillId="2" borderId="46" xfId="0" applyFill="1" applyBorder="1" applyAlignment="1">
      <alignment wrapText="1"/>
    </xf>
    <xf numFmtId="0" fontId="3" fillId="0" borderId="0" xfId="0" applyFont="1"/>
    <xf numFmtId="0" fontId="3" fillId="0" borderId="0" xfId="0" applyFont="1" applyAlignment="1">
      <alignment horizontal="left" vertical="center"/>
    </xf>
    <xf numFmtId="44" fontId="0" fillId="0" borderId="25" xfId="0" applyNumberFormat="1" applyBorder="1" applyAlignment="1">
      <alignment horizontal="right"/>
    </xf>
    <xf numFmtId="0" fontId="0" fillId="0" borderId="27" xfId="0" applyBorder="1" applyAlignment="1">
      <alignment horizontal="right" vertical="center" indent="3"/>
    </xf>
    <xf numFmtId="44" fontId="0" fillId="0" borderId="37" xfId="0" applyNumberFormat="1" applyBorder="1" applyAlignment="1">
      <alignment horizontal="right"/>
    </xf>
    <xf numFmtId="0" fontId="0" fillId="0" borderId="39" xfId="0" applyBorder="1" applyAlignment="1">
      <alignment horizontal="right" vertical="center" indent="3"/>
    </xf>
    <xf numFmtId="44" fontId="0" fillId="0" borderId="43" xfId="0" applyNumberFormat="1" applyBorder="1"/>
    <xf numFmtId="44" fontId="0" fillId="6" borderId="50" xfId="0" applyNumberFormat="1" applyFill="1" applyBorder="1"/>
    <xf numFmtId="0" fontId="0" fillId="5" borderId="43" xfId="0" applyFill="1" applyBorder="1"/>
    <xf numFmtId="44" fontId="0" fillId="0" borderId="50" xfId="0" applyNumberFormat="1" applyBorder="1"/>
    <xf numFmtId="44" fontId="4" fillId="0" borderId="52" xfId="0" applyNumberFormat="1" applyFont="1" applyBorder="1" applyAlignment="1">
      <alignment horizontal="left" vertical="center" indent="3"/>
    </xf>
    <xf numFmtId="0" fontId="0" fillId="2" borderId="53" xfId="0" applyFill="1" applyBorder="1" applyAlignment="1">
      <alignment horizontal="center" vertical="center"/>
    </xf>
    <xf numFmtId="44" fontId="0" fillId="0" borderId="54" xfId="0" applyNumberFormat="1" applyBorder="1" applyAlignment="1">
      <alignment horizontal="left" vertical="center" indent="3"/>
    </xf>
    <xf numFmtId="44" fontId="0" fillId="0" borderId="24" xfId="0" applyNumberFormat="1" applyBorder="1" applyAlignment="1">
      <alignment horizontal="left" vertical="center" indent="3"/>
    </xf>
    <xf numFmtId="44" fontId="4" fillId="0" borderId="55" xfId="0" applyNumberFormat="1" applyFont="1" applyBorder="1" applyAlignment="1">
      <alignment horizontal="left" vertical="center" indent="3"/>
    </xf>
    <xf numFmtId="0" fontId="0" fillId="2" borderId="56" xfId="0" applyFill="1" applyBorder="1" applyAlignment="1">
      <alignment horizontal="center" vertical="center"/>
    </xf>
    <xf numFmtId="44" fontId="0" fillId="0" borderId="57" xfId="0" applyNumberFormat="1" applyBorder="1" applyAlignment="1">
      <alignment horizontal="left" vertical="center" indent="3"/>
    </xf>
    <xf numFmtId="44" fontId="0" fillId="0" borderId="30" xfId="0" applyNumberFormat="1" applyBorder="1" applyAlignment="1">
      <alignment horizontal="left" vertical="center" indent="3"/>
    </xf>
    <xf numFmtId="44" fontId="4" fillId="0" borderId="58" xfId="0" applyNumberFormat="1" applyFont="1" applyBorder="1" applyAlignment="1">
      <alignment horizontal="left" vertical="center" indent="3"/>
    </xf>
    <xf numFmtId="44" fontId="4" fillId="0" borderId="37" xfId="0" applyNumberFormat="1" applyFont="1" applyBorder="1" applyAlignment="1">
      <alignment horizontal="left" vertical="center" indent="3"/>
    </xf>
    <xf numFmtId="44" fontId="4" fillId="0" borderId="59" xfId="0" applyNumberFormat="1" applyFont="1" applyBorder="1" applyAlignment="1">
      <alignment horizontal="left" vertical="center" indent="3"/>
    </xf>
    <xf numFmtId="0" fontId="4" fillId="2" borderId="60" xfId="0" applyFont="1" applyFill="1" applyBorder="1" applyAlignment="1">
      <alignment horizontal="center" vertical="center"/>
    </xf>
    <xf numFmtId="44" fontId="0" fillId="0" borderId="61" xfId="0" applyNumberFormat="1" applyBorder="1" applyAlignment="1">
      <alignment horizontal="left" vertical="center" indent="3"/>
    </xf>
    <xf numFmtId="44" fontId="0" fillId="0" borderId="41" xfId="0" applyNumberFormat="1" applyBorder="1" applyAlignment="1">
      <alignment horizontal="left" vertical="center" indent="3"/>
    </xf>
    <xf numFmtId="0" fontId="6" fillId="0" borderId="20" xfId="0" applyFont="1" applyBorder="1" applyAlignment="1">
      <alignment vertical="center" wrapText="1"/>
    </xf>
    <xf numFmtId="0" fontId="6" fillId="0" borderId="47" xfId="0" applyFont="1" applyBorder="1" applyAlignment="1">
      <alignment vertical="center" wrapText="1"/>
    </xf>
    <xf numFmtId="0" fontId="7" fillId="2" borderId="62" xfId="0" applyFont="1" applyFill="1" applyBorder="1" applyAlignment="1">
      <alignment horizontal="center" vertical="center" wrapText="1"/>
    </xf>
    <xf numFmtId="0" fontId="8" fillId="0" borderId="63" xfId="0" applyFont="1" applyBorder="1" applyAlignment="1">
      <alignment vertical="center" wrapText="1"/>
    </xf>
    <xf numFmtId="0" fontId="8" fillId="0" borderId="64" xfId="0" applyFont="1" applyBorder="1" applyAlignment="1">
      <alignment vertical="center" wrapText="1"/>
    </xf>
    <xf numFmtId="0" fontId="7" fillId="2" borderId="43" xfId="0" applyFont="1" applyFill="1" applyBorder="1" applyAlignment="1">
      <alignment horizontal="center" vertical="center" wrapText="1"/>
    </xf>
    <xf numFmtId="0" fontId="0" fillId="2" borderId="10" xfId="0" applyFill="1" applyBorder="1" applyAlignment="1">
      <alignment wrapText="1"/>
    </xf>
    <xf numFmtId="0" fontId="10" fillId="0" borderId="0" xfId="0" applyFont="1"/>
    <xf numFmtId="0" fontId="2" fillId="0" borderId="0" xfId="0" applyFont="1" applyAlignment="1">
      <alignment horizontal="left" vertical="center" wrapText="1"/>
    </xf>
    <xf numFmtId="0" fontId="0" fillId="2" borderId="13"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0" fillId="2" borderId="13" xfId="0" applyFill="1" applyBorder="1" applyAlignment="1">
      <alignment horizontal="center" vertical="center"/>
    </xf>
    <xf numFmtId="0" fontId="0" fillId="2" borderId="12" xfId="0" applyFill="1" applyBorder="1" applyAlignment="1">
      <alignment horizontal="center" vertical="center"/>
    </xf>
    <xf numFmtId="0" fontId="1" fillId="3" borderId="22"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0" xfId="0" applyFont="1" applyFill="1" applyBorder="1" applyAlignment="1">
      <alignment horizontal="center" vertical="center"/>
    </xf>
    <xf numFmtId="0" fontId="1" fillId="2" borderId="17"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9" borderId="49" xfId="0" applyFont="1" applyFill="1" applyBorder="1" applyAlignment="1">
      <alignment horizontal="center" vertical="center" wrapText="1"/>
    </xf>
    <xf numFmtId="0" fontId="9" fillId="9" borderId="48" xfId="0" applyFont="1" applyFill="1" applyBorder="1" applyAlignment="1">
      <alignment horizontal="center" vertical="center" wrapText="1"/>
    </xf>
    <xf numFmtId="0" fontId="9" fillId="9" borderId="47" xfId="0" applyFont="1" applyFill="1" applyBorder="1" applyAlignment="1">
      <alignment horizontal="center" vertical="center" wrapText="1"/>
    </xf>
    <xf numFmtId="0" fontId="11" fillId="9" borderId="49" xfId="0" applyFont="1" applyFill="1" applyBorder="1" applyAlignment="1">
      <alignment horizontal="center" vertical="center" wrapText="1"/>
    </xf>
    <xf numFmtId="0" fontId="11" fillId="9" borderId="48" xfId="0" applyFont="1" applyFill="1" applyBorder="1" applyAlignment="1">
      <alignment horizontal="center" vertical="center" wrapText="1"/>
    </xf>
    <xf numFmtId="0" fontId="11" fillId="9" borderId="47" xfId="0" applyFont="1" applyFill="1" applyBorder="1" applyAlignment="1">
      <alignment horizontal="center" vertical="center" wrapText="1"/>
    </xf>
    <xf numFmtId="0" fontId="1" fillId="3" borderId="21" xfId="0" applyFont="1" applyFill="1" applyBorder="1" applyAlignment="1">
      <alignment horizontal="center" vertical="center"/>
    </xf>
    <xf numFmtId="0" fontId="1" fillId="3" borderId="20" xfId="0" applyFont="1" applyFill="1" applyBorder="1" applyAlignment="1">
      <alignment horizontal="center" vertical="center"/>
    </xf>
    <xf numFmtId="0" fontId="0" fillId="5" borderId="49" xfId="0" applyFill="1" applyBorder="1" applyAlignment="1">
      <alignment horizontal="center"/>
    </xf>
    <xf numFmtId="0" fontId="0" fillId="5" borderId="47" xfId="0" applyFill="1" applyBorder="1" applyAlignment="1">
      <alignment horizontal="center"/>
    </xf>
    <xf numFmtId="0" fontId="1" fillId="8" borderId="49" xfId="0" applyFont="1" applyFill="1" applyBorder="1" applyAlignment="1">
      <alignment horizontal="center" vertical="center"/>
    </xf>
    <xf numFmtId="0" fontId="1" fillId="8" borderId="51" xfId="0" applyFont="1" applyFill="1" applyBorder="1" applyAlignment="1">
      <alignment horizontal="center" vertical="center"/>
    </xf>
    <xf numFmtId="0" fontId="1" fillId="7" borderId="49" xfId="0" applyFont="1" applyFill="1" applyBorder="1" applyAlignment="1">
      <alignment horizontal="center" vertical="center"/>
    </xf>
    <xf numFmtId="0" fontId="1" fillId="7" borderId="48" xfId="0" applyFont="1" applyFill="1" applyBorder="1" applyAlignment="1">
      <alignment horizontal="center" vertical="center"/>
    </xf>
    <xf numFmtId="0" fontId="1" fillId="7" borderId="4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B1EAC-F665-40E2-8CA6-E21F0C5FD0BB}">
  <dimension ref="A1:O25"/>
  <sheetViews>
    <sheetView tabSelected="1" zoomScaleNormal="100" workbookViewId="0">
      <selection activeCell="A2" sqref="A2:O2"/>
    </sheetView>
  </sheetViews>
  <sheetFormatPr baseColWidth="10" defaultColWidth="11.42578125" defaultRowHeight="15" x14ac:dyDescent="0.25"/>
  <cols>
    <col min="1" max="1" width="97.5703125" customWidth="1"/>
    <col min="2" max="9" width="13.7109375" customWidth="1"/>
    <col min="10" max="10" width="18.140625" customWidth="1"/>
    <col min="11" max="11" width="19" customWidth="1"/>
    <col min="12" max="13" width="13.7109375" customWidth="1"/>
    <col min="14" max="14" width="19.5703125" customWidth="1"/>
    <col min="15" max="15" width="13.7109375" customWidth="1"/>
  </cols>
  <sheetData>
    <row r="1" spans="1:15" s="83" customFormat="1" ht="112.5" customHeight="1" thickBot="1" x14ac:dyDescent="0.3">
      <c r="A1" s="104" t="s">
        <v>47</v>
      </c>
      <c r="B1" s="105"/>
      <c r="C1" s="105"/>
      <c r="D1" s="105"/>
      <c r="E1" s="105"/>
      <c r="F1" s="105"/>
      <c r="G1" s="105"/>
      <c r="H1" s="105"/>
      <c r="I1" s="105"/>
      <c r="J1" s="105"/>
      <c r="K1" s="105"/>
      <c r="L1" s="105"/>
      <c r="M1" s="105"/>
      <c r="N1" s="105"/>
      <c r="O1" s="106"/>
    </row>
    <row r="2" spans="1:15" s="83" customFormat="1" ht="70.5" customHeight="1" thickBot="1" x14ac:dyDescent="0.3">
      <c r="A2" s="107" t="s">
        <v>49</v>
      </c>
      <c r="B2" s="108"/>
      <c r="C2" s="108"/>
      <c r="D2" s="108"/>
      <c r="E2" s="108"/>
      <c r="F2" s="108"/>
      <c r="G2" s="108"/>
      <c r="H2" s="108"/>
      <c r="I2" s="108"/>
      <c r="J2" s="108"/>
      <c r="K2" s="108"/>
      <c r="L2" s="108"/>
      <c r="M2" s="108"/>
      <c r="N2" s="108"/>
      <c r="O2" s="109"/>
    </row>
    <row r="3" spans="1:15" ht="123" customHeight="1" thickBot="1" x14ac:dyDescent="0.3">
      <c r="A3" s="51" t="s">
        <v>35</v>
      </c>
      <c r="B3" s="50" t="s">
        <v>34</v>
      </c>
      <c r="C3" s="50" t="s">
        <v>33</v>
      </c>
      <c r="D3" s="50" t="s">
        <v>32</v>
      </c>
      <c r="E3" s="50" t="s">
        <v>29</v>
      </c>
      <c r="F3" s="49" t="s">
        <v>31</v>
      </c>
      <c r="G3" s="49" t="s">
        <v>30</v>
      </c>
      <c r="H3" s="49" t="s">
        <v>26</v>
      </c>
      <c r="I3" s="49" t="s">
        <v>29</v>
      </c>
      <c r="J3" s="48" t="s">
        <v>28</v>
      </c>
      <c r="K3" s="48" t="s">
        <v>27</v>
      </c>
      <c r="L3" s="47" t="s">
        <v>26</v>
      </c>
      <c r="M3" s="47" t="s">
        <v>25</v>
      </c>
      <c r="N3" s="46" t="s">
        <v>24</v>
      </c>
      <c r="O3" s="45" t="s">
        <v>23</v>
      </c>
    </row>
    <row r="4" spans="1:15" s="6" customFormat="1" ht="28.9" customHeight="1" x14ac:dyDescent="0.25">
      <c r="A4" s="44" t="s">
        <v>22</v>
      </c>
      <c r="B4" s="43">
        <v>0</v>
      </c>
      <c r="C4" s="42">
        <v>0</v>
      </c>
      <c r="D4" s="42">
        <v>0</v>
      </c>
      <c r="E4" s="41">
        <f>D4*1.2</f>
        <v>0</v>
      </c>
      <c r="F4" s="40">
        <v>0</v>
      </c>
      <c r="G4" s="39">
        <v>0</v>
      </c>
      <c r="H4" s="39">
        <v>0</v>
      </c>
      <c r="I4" s="38">
        <v>0</v>
      </c>
      <c r="J4" s="37">
        <v>0</v>
      </c>
      <c r="K4" s="36">
        <f>J4*1.2</f>
        <v>0</v>
      </c>
      <c r="L4" s="36">
        <v>0</v>
      </c>
      <c r="M4" s="35">
        <v>0</v>
      </c>
      <c r="N4" s="34">
        <v>0</v>
      </c>
      <c r="O4" s="33">
        <f t="shared" ref="O4:O12" si="0">N4*1.2</f>
        <v>0</v>
      </c>
    </row>
    <row r="5" spans="1:15" s="6" customFormat="1" ht="28.9" customHeight="1" x14ac:dyDescent="0.25">
      <c r="A5" s="30" t="s">
        <v>21</v>
      </c>
      <c r="B5" s="29">
        <v>0</v>
      </c>
      <c r="C5" s="28">
        <f>B5*1.2</f>
        <v>0</v>
      </c>
      <c r="D5" s="28">
        <v>0</v>
      </c>
      <c r="E5" s="27">
        <f>D5*1.2</f>
        <v>0</v>
      </c>
      <c r="F5" s="26">
        <v>0</v>
      </c>
      <c r="G5" s="25">
        <v>0</v>
      </c>
      <c r="H5" s="25">
        <v>0</v>
      </c>
      <c r="I5" s="24">
        <v>0</v>
      </c>
      <c r="J5" s="23">
        <v>0</v>
      </c>
      <c r="K5" s="22">
        <v>0</v>
      </c>
      <c r="L5" s="22">
        <v>0</v>
      </c>
      <c r="M5" s="21">
        <v>0</v>
      </c>
      <c r="N5" s="20">
        <v>0</v>
      </c>
      <c r="O5" s="31">
        <f t="shared" si="0"/>
        <v>0</v>
      </c>
    </row>
    <row r="6" spans="1:15" s="6" customFormat="1" ht="28.9" customHeight="1" x14ac:dyDescent="0.25">
      <c r="A6" s="30" t="s">
        <v>20</v>
      </c>
      <c r="B6" s="29">
        <v>0</v>
      </c>
      <c r="C6" s="28">
        <v>0</v>
      </c>
      <c r="D6" s="28">
        <v>0</v>
      </c>
      <c r="E6" s="27">
        <v>0</v>
      </c>
      <c r="F6" s="26">
        <v>0</v>
      </c>
      <c r="G6" s="25">
        <v>0</v>
      </c>
      <c r="H6" s="25">
        <v>0</v>
      </c>
      <c r="I6" s="24">
        <v>0</v>
      </c>
      <c r="J6" s="23">
        <v>0</v>
      </c>
      <c r="K6" s="22">
        <f>J6*1.2</f>
        <v>0</v>
      </c>
      <c r="L6" s="22">
        <v>0</v>
      </c>
      <c r="M6" s="21">
        <v>0</v>
      </c>
      <c r="N6" s="20">
        <v>0</v>
      </c>
      <c r="O6" s="19">
        <f t="shared" si="0"/>
        <v>0</v>
      </c>
    </row>
    <row r="7" spans="1:15" s="6" customFormat="1" ht="28.9" customHeight="1" x14ac:dyDescent="0.25">
      <c r="A7" s="30" t="s">
        <v>19</v>
      </c>
      <c r="B7" s="29">
        <v>0</v>
      </c>
      <c r="C7" s="28">
        <f>B7*1.2</f>
        <v>0</v>
      </c>
      <c r="D7" s="28">
        <v>0</v>
      </c>
      <c r="E7" s="27">
        <f>D7*1.2</f>
        <v>0</v>
      </c>
      <c r="F7" s="26">
        <v>0</v>
      </c>
      <c r="G7" s="25">
        <v>0</v>
      </c>
      <c r="H7" s="25">
        <v>0</v>
      </c>
      <c r="I7" s="24">
        <v>0</v>
      </c>
      <c r="J7" s="23">
        <v>0</v>
      </c>
      <c r="K7" s="22">
        <v>0</v>
      </c>
      <c r="L7" s="22">
        <v>0</v>
      </c>
      <c r="M7" s="21">
        <v>0</v>
      </c>
      <c r="N7" s="20">
        <v>0</v>
      </c>
      <c r="O7" s="19">
        <f t="shared" si="0"/>
        <v>0</v>
      </c>
    </row>
    <row r="8" spans="1:15" s="6" customFormat="1" ht="28.9" customHeight="1" x14ac:dyDescent="0.25">
      <c r="A8" s="30" t="s">
        <v>18</v>
      </c>
      <c r="B8" s="29">
        <v>0</v>
      </c>
      <c r="C8" s="28">
        <v>0</v>
      </c>
      <c r="D8" s="28">
        <v>0</v>
      </c>
      <c r="E8" s="27">
        <v>0</v>
      </c>
      <c r="F8" s="26">
        <v>0</v>
      </c>
      <c r="G8" s="25">
        <v>0</v>
      </c>
      <c r="H8" s="25">
        <v>0</v>
      </c>
      <c r="I8" s="24">
        <v>0</v>
      </c>
      <c r="J8" s="23">
        <v>0</v>
      </c>
      <c r="K8" s="22">
        <f>J8*1.2</f>
        <v>0</v>
      </c>
      <c r="L8" s="22">
        <v>0</v>
      </c>
      <c r="M8" s="21">
        <v>0</v>
      </c>
      <c r="N8" s="20">
        <v>0</v>
      </c>
      <c r="O8" s="32">
        <f t="shared" si="0"/>
        <v>0</v>
      </c>
    </row>
    <row r="9" spans="1:15" s="6" customFormat="1" ht="28.9" customHeight="1" x14ac:dyDescent="0.25">
      <c r="A9" s="30" t="s">
        <v>17</v>
      </c>
      <c r="B9" s="29">
        <v>0</v>
      </c>
      <c r="C9" s="28">
        <f>B9*1.2</f>
        <v>0</v>
      </c>
      <c r="D9" s="28">
        <v>0</v>
      </c>
      <c r="E9" s="27">
        <f>D9*1.2</f>
        <v>0</v>
      </c>
      <c r="F9" s="26">
        <v>0</v>
      </c>
      <c r="G9" s="25">
        <v>0</v>
      </c>
      <c r="H9" s="25">
        <v>0</v>
      </c>
      <c r="I9" s="24">
        <v>0</v>
      </c>
      <c r="J9" s="23">
        <v>0</v>
      </c>
      <c r="K9" s="22">
        <f>J9*1.2</f>
        <v>0</v>
      </c>
      <c r="L9" s="22">
        <v>0</v>
      </c>
      <c r="M9" s="21">
        <v>0</v>
      </c>
      <c r="N9" s="20">
        <v>0</v>
      </c>
      <c r="O9" s="31">
        <f t="shared" si="0"/>
        <v>0</v>
      </c>
    </row>
    <row r="10" spans="1:15" s="6" customFormat="1" ht="28.9" customHeight="1" x14ac:dyDescent="0.25">
      <c r="A10" s="30" t="s">
        <v>16</v>
      </c>
      <c r="B10" s="29">
        <v>0</v>
      </c>
      <c r="C10" s="28">
        <f>B10*1.2</f>
        <v>0</v>
      </c>
      <c r="D10" s="28">
        <v>0</v>
      </c>
      <c r="E10" s="27">
        <f>D10*1.2</f>
        <v>0</v>
      </c>
      <c r="F10" s="26">
        <v>0</v>
      </c>
      <c r="G10" s="25">
        <v>0</v>
      </c>
      <c r="H10" s="25">
        <v>0</v>
      </c>
      <c r="I10" s="24">
        <v>0</v>
      </c>
      <c r="J10" s="23">
        <v>0</v>
      </c>
      <c r="K10" s="22">
        <f>J10*1.2</f>
        <v>0</v>
      </c>
      <c r="L10" s="22">
        <v>0</v>
      </c>
      <c r="M10" s="21">
        <v>0</v>
      </c>
      <c r="N10" s="20">
        <v>0</v>
      </c>
      <c r="O10" s="31">
        <f t="shared" si="0"/>
        <v>0</v>
      </c>
    </row>
    <row r="11" spans="1:15" s="6" customFormat="1" ht="28.9" customHeight="1" x14ac:dyDescent="0.25">
      <c r="A11" s="30" t="s">
        <v>15</v>
      </c>
      <c r="B11" s="29">
        <v>0</v>
      </c>
      <c r="C11" s="28">
        <f>B11*1.2</f>
        <v>0</v>
      </c>
      <c r="D11" s="28">
        <v>0</v>
      </c>
      <c r="E11" s="27">
        <f>D11*1.2</f>
        <v>0</v>
      </c>
      <c r="F11" s="26">
        <v>0</v>
      </c>
      <c r="G11" s="25">
        <v>0</v>
      </c>
      <c r="H11" s="25">
        <v>0</v>
      </c>
      <c r="I11" s="24">
        <v>0</v>
      </c>
      <c r="J11" s="23">
        <v>0</v>
      </c>
      <c r="K11" s="22">
        <f>J11*1.2</f>
        <v>0</v>
      </c>
      <c r="L11" s="22">
        <v>0</v>
      </c>
      <c r="M11" s="21">
        <v>0</v>
      </c>
      <c r="N11" s="20">
        <v>0</v>
      </c>
      <c r="O11" s="19">
        <f t="shared" si="0"/>
        <v>0</v>
      </c>
    </row>
    <row r="12" spans="1:15" s="6" customFormat="1" ht="28.9" customHeight="1" thickBot="1" x14ac:dyDescent="0.3">
      <c r="A12" s="18" t="s">
        <v>14</v>
      </c>
      <c r="B12" s="17">
        <v>0</v>
      </c>
      <c r="C12" s="16">
        <f>B12*1.2</f>
        <v>0</v>
      </c>
      <c r="D12" s="16">
        <v>0</v>
      </c>
      <c r="E12" s="15">
        <f>D12*1.2</f>
        <v>0</v>
      </c>
      <c r="F12" s="14">
        <v>0</v>
      </c>
      <c r="G12" s="13">
        <v>0</v>
      </c>
      <c r="H12" s="13">
        <v>0</v>
      </c>
      <c r="I12" s="12">
        <v>0</v>
      </c>
      <c r="J12" s="11">
        <v>0</v>
      </c>
      <c r="K12" s="10">
        <f>J12*1.2</f>
        <v>0</v>
      </c>
      <c r="L12" s="10">
        <v>0</v>
      </c>
      <c r="M12" s="9">
        <v>0</v>
      </c>
      <c r="N12" s="8">
        <v>0</v>
      </c>
      <c r="O12" s="7">
        <f t="shared" si="0"/>
        <v>0</v>
      </c>
    </row>
    <row r="13" spans="1:15" ht="15.75" thickBot="1" x14ac:dyDescent="0.3"/>
    <row r="14" spans="1:15" x14ac:dyDescent="0.25">
      <c r="A14" s="91" t="s">
        <v>13</v>
      </c>
      <c r="B14" s="110" t="s">
        <v>12</v>
      </c>
      <c r="C14" s="110"/>
      <c r="D14" s="110"/>
      <c r="E14" s="110"/>
      <c r="F14" s="110"/>
      <c r="G14" s="110"/>
      <c r="H14" s="111"/>
    </row>
    <row r="15" spans="1:15" ht="75.2" customHeight="1" x14ac:dyDescent="0.25">
      <c r="A15" s="92"/>
      <c r="B15" s="97" t="s">
        <v>11</v>
      </c>
      <c r="C15" s="98"/>
      <c r="D15" s="98"/>
      <c r="E15" s="99"/>
      <c r="F15" s="94" t="s">
        <v>10</v>
      </c>
      <c r="G15" s="95"/>
      <c r="H15" s="96"/>
    </row>
    <row r="16" spans="1:15" ht="45" x14ac:dyDescent="0.25">
      <c r="A16" s="92"/>
      <c r="B16" s="85" t="s">
        <v>9</v>
      </c>
      <c r="C16" s="86"/>
      <c r="D16" s="85" t="s">
        <v>8</v>
      </c>
      <c r="E16" s="86"/>
      <c r="F16" s="89" t="s">
        <v>9</v>
      </c>
      <c r="G16" s="90"/>
      <c r="H16" s="5" t="s">
        <v>8</v>
      </c>
    </row>
    <row r="17" spans="1:8" ht="26.25" customHeight="1" thickBot="1" x14ac:dyDescent="0.3">
      <c r="A17" s="93"/>
      <c r="B17" s="100" t="s">
        <v>7</v>
      </c>
      <c r="C17" s="101"/>
      <c r="D17" s="101"/>
      <c r="E17" s="102"/>
      <c r="F17" s="100" t="s">
        <v>6</v>
      </c>
      <c r="G17" s="101"/>
      <c r="H17" s="103"/>
    </row>
    <row r="18" spans="1:8" ht="31.7" customHeight="1" x14ac:dyDescent="0.25">
      <c r="A18" s="4" t="s">
        <v>5</v>
      </c>
      <c r="B18" s="87" t="s">
        <v>4</v>
      </c>
      <c r="C18" s="88"/>
      <c r="D18" s="3" t="s">
        <v>3</v>
      </c>
      <c r="E18" s="3" t="s">
        <v>3</v>
      </c>
      <c r="F18" s="87" t="s">
        <v>2</v>
      </c>
      <c r="G18" s="88"/>
      <c r="H18" s="2" t="s">
        <v>1</v>
      </c>
    </row>
    <row r="19" spans="1:8" ht="30.2" customHeight="1" x14ac:dyDescent="0.25">
      <c r="A19" s="84" t="s">
        <v>0</v>
      </c>
      <c r="B19" s="84"/>
      <c r="C19" s="84"/>
      <c r="D19" s="84"/>
      <c r="E19" s="84"/>
      <c r="F19" s="84"/>
      <c r="G19" s="84"/>
      <c r="H19" s="84"/>
    </row>
    <row r="20" spans="1:8" x14ac:dyDescent="0.25">
      <c r="A20" s="1"/>
      <c r="B20" s="1"/>
      <c r="C20" s="1"/>
      <c r="D20" s="1"/>
      <c r="E20" s="1"/>
    </row>
    <row r="21" spans="1:8" x14ac:dyDescent="0.25">
      <c r="A21" s="1"/>
      <c r="B21" s="1"/>
      <c r="C21" s="1"/>
      <c r="D21" s="1"/>
      <c r="E21" s="1"/>
    </row>
    <row r="22" spans="1:8" x14ac:dyDescent="0.25">
      <c r="A22" s="1"/>
      <c r="B22" s="1"/>
      <c r="C22" s="1"/>
      <c r="D22" s="1"/>
      <c r="E22" s="1"/>
    </row>
    <row r="23" spans="1:8" x14ac:dyDescent="0.25">
      <c r="A23" s="1"/>
      <c r="B23" s="1"/>
      <c r="C23" s="1"/>
      <c r="D23" s="1"/>
      <c r="E23" s="1"/>
    </row>
    <row r="24" spans="1:8" x14ac:dyDescent="0.25">
      <c r="A24" s="1"/>
      <c r="B24" s="1"/>
      <c r="C24" s="1"/>
      <c r="D24" s="1"/>
      <c r="E24" s="1"/>
    </row>
    <row r="25" spans="1:8" x14ac:dyDescent="0.25">
      <c r="A25" s="1"/>
      <c r="B25" s="1"/>
      <c r="C25" s="1"/>
      <c r="D25" s="1"/>
      <c r="E25" s="1"/>
    </row>
  </sheetData>
  <mergeCells count="14">
    <mergeCell ref="A1:O1"/>
    <mergeCell ref="A2:O2"/>
    <mergeCell ref="B14:H14"/>
    <mergeCell ref="A19:H19"/>
    <mergeCell ref="B16:C16"/>
    <mergeCell ref="B18:C18"/>
    <mergeCell ref="F16:G16"/>
    <mergeCell ref="F18:G18"/>
    <mergeCell ref="A14:A17"/>
    <mergeCell ref="F15:H15"/>
    <mergeCell ref="B15:E15"/>
    <mergeCell ref="D16:E16"/>
    <mergeCell ref="B17:E17"/>
    <mergeCell ref="F17:H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ABCFB-2B00-46BA-B04B-DC0C51FFE938}">
  <dimension ref="A1:P21"/>
  <sheetViews>
    <sheetView zoomScale="115" zoomScaleNormal="115" workbookViewId="0">
      <selection activeCell="A2" sqref="A2:G2"/>
    </sheetView>
  </sheetViews>
  <sheetFormatPr baseColWidth="10" defaultColWidth="11.42578125" defaultRowHeight="15" x14ac:dyDescent="0.25"/>
  <cols>
    <col min="1" max="1" width="73.42578125" customWidth="1"/>
    <col min="2" max="2" width="15.7109375" customWidth="1"/>
    <col min="3" max="3" width="20.85546875" customWidth="1"/>
    <col min="4" max="4" width="25" customWidth="1"/>
    <col min="5" max="5" width="9.42578125" customWidth="1"/>
    <col min="6" max="6" width="27.140625" customWidth="1"/>
    <col min="7" max="7" width="26.140625" customWidth="1"/>
    <col min="8" max="8" width="11.42578125" customWidth="1"/>
  </cols>
  <sheetData>
    <row r="1" spans="1:16" s="83" customFormat="1" ht="112.5" customHeight="1" thickBot="1" x14ac:dyDescent="0.3">
      <c r="A1" s="104" t="s">
        <v>47</v>
      </c>
      <c r="B1" s="105"/>
      <c r="C1" s="105"/>
      <c r="D1" s="105"/>
      <c r="E1" s="105"/>
      <c r="F1" s="105"/>
      <c r="G1" s="106"/>
      <c r="H1" s="6"/>
      <c r="I1" s="6"/>
      <c r="J1" s="6"/>
      <c r="K1" s="6"/>
      <c r="L1" s="6"/>
      <c r="M1" s="6"/>
      <c r="N1" s="6"/>
      <c r="O1" s="6"/>
      <c r="P1" s="6"/>
    </row>
    <row r="2" spans="1:16" s="83" customFormat="1" ht="70.5" customHeight="1" thickBot="1" x14ac:dyDescent="0.3">
      <c r="A2" s="107" t="s">
        <v>48</v>
      </c>
      <c r="B2" s="108"/>
      <c r="C2" s="108"/>
      <c r="D2" s="108"/>
      <c r="E2" s="108"/>
      <c r="F2" s="108"/>
      <c r="G2" s="109"/>
      <c r="H2" s="6"/>
      <c r="I2" s="6"/>
      <c r="J2" s="6"/>
      <c r="K2" s="6"/>
      <c r="L2" s="6"/>
      <c r="M2" s="6"/>
      <c r="N2" s="6"/>
      <c r="O2" s="6"/>
      <c r="P2" s="6"/>
    </row>
    <row r="3" spans="1:16" ht="38.25" customHeight="1" thickBot="1" x14ac:dyDescent="0.3">
      <c r="A3" s="82"/>
      <c r="B3" s="81" t="s">
        <v>44</v>
      </c>
      <c r="C3" s="80" t="s">
        <v>46</v>
      </c>
      <c r="D3" s="79" t="s">
        <v>45</v>
      </c>
      <c r="E3" s="78" t="s">
        <v>44</v>
      </c>
      <c r="F3" s="77" t="s">
        <v>43</v>
      </c>
      <c r="G3" s="76" t="s">
        <v>42</v>
      </c>
      <c r="H3" s="6"/>
      <c r="I3" s="6"/>
      <c r="J3" s="6"/>
      <c r="K3" s="6"/>
      <c r="L3" s="6"/>
      <c r="M3" s="6"/>
      <c r="N3" s="6"/>
      <c r="O3" s="6"/>
      <c r="P3" s="6"/>
    </row>
    <row r="4" spans="1:16" s="6" customFormat="1" ht="22.5" customHeight="1" x14ac:dyDescent="0.25">
      <c r="A4" s="44" t="s">
        <v>22</v>
      </c>
      <c r="B4" s="73">
        <v>200</v>
      </c>
      <c r="C4" s="75">
        <f>'BPU Lot 1'!B4*0.5</f>
        <v>0</v>
      </c>
      <c r="D4" s="74">
        <f>C4*1.2</f>
        <v>0</v>
      </c>
      <c r="E4" s="73">
        <v>2</v>
      </c>
      <c r="F4" s="72">
        <f>'BPU Lot 1'!N4*4</f>
        <v>0</v>
      </c>
      <c r="G4" s="71">
        <f t="shared" ref="G4:G12" si="0">F4*1.2</f>
        <v>0</v>
      </c>
    </row>
    <row r="5" spans="1:16" s="6" customFormat="1" ht="22.5" customHeight="1" x14ac:dyDescent="0.25">
      <c r="A5" s="30" t="s">
        <v>21</v>
      </c>
      <c r="B5" s="67">
        <v>1800</v>
      </c>
      <c r="C5" s="69">
        <f>'BPU Lot 1'!J5+('BPU Lot 1'!L5*5)</f>
        <v>0</v>
      </c>
      <c r="D5" s="68">
        <f>C5*1.2</f>
        <v>0</v>
      </c>
      <c r="E5" s="67">
        <v>3</v>
      </c>
      <c r="F5" s="70">
        <f>'BPU Lot 1'!N5*3</f>
        <v>0</v>
      </c>
      <c r="G5" s="31">
        <f t="shared" si="0"/>
        <v>0</v>
      </c>
    </row>
    <row r="6" spans="1:16" s="6" customFormat="1" ht="22.5" customHeight="1" x14ac:dyDescent="0.25">
      <c r="A6" s="30" t="s">
        <v>20</v>
      </c>
      <c r="B6" s="67">
        <v>600</v>
      </c>
      <c r="C6" s="69">
        <f>'BPU Lot 1'!B6+('BPU Lot 1'!D6*2)</f>
        <v>0</v>
      </c>
      <c r="D6" s="68">
        <f>C6*1.2</f>
        <v>0</v>
      </c>
      <c r="E6" s="67">
        <v>2</v>
      </c>
      <c r="F6" s="66">
        <f>'BPU Lot 1'!N6*2</f>
        <v>0</v>
      </c>
      <c r="G6" s="19">
        <f t="shared" si="0"/>
        <v>0</v>
      </c>
    </row>
    <row r="7" spans="1:16" s="6" customFormat="1" ht="22.5" customHeight="1" x14ac:dyDescent="0.25">
      <c r="A7" s="30" t="s">
        <v>19</v>
      </c>
      <c r="B7" s="67">
        <v>1800</v>
      </c>
      <c r="C7" s="69">
        <f>'BPU Lot 1'!J7+('BPU Lot 1'!L7*5)</f>
        <v>0</v>
      </c>
      <c r="D7" s="68">
        <f t="shared" ref="D7:D12" si="1">C7*1.2</f>
        <v>0</v>
      </c>
      <c r="E7" s="67">
        <v>2</v>
      </c>
      <c r="F7" s="66">
        <f>'BPU Lot 1'!N7*2</f>
        <v>0</v>
      </c>
      <c r="G7" s="19">
        <f t="shared" si="0"/>
        <v>0</v>
      </c>
    </row>
    <row r="8" spans="1:16" s="6" customFormat="1" ht="22.5" customHeight="1" x14ac:dyDescent="0.25">
      <c r="A8" s="30" t="s">
        <v>18</v>
      </c>
      <c r="B8" s="67">
        <v>600</v>
      </c>
      <c r="C8" s="69">
        <f>'BPU Lot 1'!B8+('BPU Lot 1'!D8*2)</f>
        <v>0</v>
      </c>
      <c r="D8" s="68">
        <f t="shared" si="1"/>
        <v>0</v>
      </c>
      <c r="E8" s="67">
        <v>2</v>
      </c>
      <c r="F8" s="66">
        <f>'BPU Lot 1'!N8*2</f>
        <v>0</v>
      </c>
      <c r="G8" s="32">
        <f t="shared" si="0"/>
        <v>0</v>
      </c>
    </row>
    <row r="9" spans="1:16" s="6" customFormat="1" ht="22.5" customHeight="1" x14ac:dyDescent="0.25">
      <c r="A9" s="30" t="s">
        <v>17</v>
      </c>
      <c r="B9" s="67">
        <v>1800</v>
      </c>
      <c r="C9" s="69">
        <f>'BPU Lot 1'!J9+('BPU Lot 1'!L9*5)</f>
        <v>0</v>
      </c>
      <c r="D9" s="68">
        <f t="shared" si="1"/>
        <v>0</v>
      </c>
      <c r="E9" s="67">
        <v>2</v>
      </c>
      <c r="F9" s="66">
        <f>'BPU Lot 1'!N9*2</f>
        <v>0</v>
      </c>
      <c r="G9" s="31">
        <f t="shared" si="0"/>
        <v>0</v>
      </c>
    </row>
    <row r="10" spans="1:16" s="6" customFormat="1" ht="22.5" customHeight="1" x14ac:dyDescent="0.25">
      <c r="A10" s="30" t="s">
        <v>16</v>
      </c>
      <c r="B10" s="67">
        <v>1800</v>
      </c>
      <c r="C10" s="69">
        <f>'BPU Lot 1'!J10+('BPU Lot 1'!L10*5)</f>
        <v>0</v>
      </c>
      <c r="D10" s="68">
        <f t="shared" si="1"/>
        <v>0</v>
      </c>
      <c r="E10" s="67">
        <v>2</v>
      </c>
      <c r="F10" s="66">
        <f>'BPU Lot 1'!N10*2</f>
        <v>0</v>
      </c>
      <c r="G10" s="19">
        <f t="shared" si="0"/>
        <v>0</v>
      </c>
    </row>
    <row r="11" spans="1:16" s="6" customFormat="1" ht="22.5" customHeight="1" x14ac:dyDescent="0.25">
      <c r="A11" s="30" t="s">
        <v>15</v>
      </c>
      <c r="B11" s="67">
        <v>2200</v>
      </c>
      <c r="C11" s="69">
        <f>'BPU Lot 1'!J11+('BPU Lot 1'!L11*9)</f>
        <v>0</v>
      </c>
      <c r="D11" s="68">
        <f t="shared" si="1"/>
        <v>0</v>
      </c>
      <c r="E11" s="67">
        <v>3</v>
      </c>
      <c r="F11" s="66">
        <f>'BPU Lot 1'!N11*3</f>
        <v>0</v>
      </c>
      <c r="G11" s="19">
        <f t="shared" si="0"/>
        <v>0</v>
      </c>
    </row>
    <row r="12" spans="1:16" s="6" customFormat="1" ht="22.5" customHeight="1" thickBot="1" x14ac:dyDescent="0.3">
      <c r="A12" s="18" t="s">
        <v>14</v>
      </c>
      <c r="B12" s="63">
        <v>4500</v>
      </c>
      <c r="C12" s="65">
        <f>('BPU Lot 1'!J12*3)+('BPU Lot 1'!L12*6)</f>
        <v>0</v>
      </c>
      <c r="D12" s="64">
        <f t="shared" si="1"/>
        <v>0</v>
      </c>
      <c r="E12" s="63">
        <v>3</v>
      </c>
      <c r="F12" s="62">
        <f>'BPU Lot 1'!N12*3</f>
        <v>0</v>
      </c>
      <c r="G12" s="7">
        <f t="shared" si="0"/>
        <v>0</v>
      </c>
    </row>
    <row r="13" spans="1:16" ht="18.75" customHeight="1" thickBot="1" x14ac:dyDescent="0.3">
      <c r="A13" s="114" t="s">
        <v>41</v>
      </c>
      <c r="B13" s="115"/>
      <c r="C13" s="59">
        <f>SUM(C4:C12)</f>
        <v>0</v>
      </c>
      <c r="D13" s="112"/>
      <c r="E13" s="113"/>
      <c r="F13" s="61">
        <f>SUM(F4:F12)</f>
        <v>0</v>
      </c>
      <c r="G13" s="60"/>
    </row>
    <row r="14" spans="1:16" ht="15.75" thickBot="1" x14ac:dyDescent="0.3">
      <c r="A14" s="116" t="s">
        <v>40</v>
      </c>
      <c r="B14" s="117"/>
      <c r="C14" s="118"/>
      <c r="D14" s="59">
        <f>SUM(D4:D12)</f>
        <v>0</v>
      </c>
      <c r="E14" s="112"/>
      <c r="F14" s="113"/>
      <c r="G14" s="58">
        <f>SUM(G4:G12)</f>
        <v>0</v>
      </c>
    </row>
    <row r="16" spans="1:16" ht="15.75" thickBot="1" x14ac:dyDescent="0.3"/>
    <row r="17" spans="1:5" x14ac:dyDescent="0.25">
      <c r="A17" s="57" t="s">
        <v>39</v>
      </c>
      <c r="B17" s="56">
        <f>C13+F13</f>
        <v>0</v>
      </c>
    </row>
    <row r="18" spans="1:5" ht="15.75" thickBot="1" x14ac:dyDescent="0.3">
      <c r="A18" s="55" t="s">
        <v>38</v>
      </c>
      <c r="B18" s="54">
        <f>D14+G14</f>
        <v>0</v>
      </c>
    </row>
    <row r="20" spans="1:5" x14ac:dyDescent="0.25">
      <c r="A20" s="53" t="s">
        <v>37</v>
      </c>
      <c r="B20" s="53"/>
      <c r="C20" s="1"/>
      <c r="D20" s="1"/>
      <c r="E20" s="1"/>
    </row>
    <row r="21" spans="1:5" x14ac:dyDescent="0.25">
      <c r="A21" s="52" t="s">
        <v>36</v>
      </c>
    </row>
  </sheetData>
  <mergeCells count="6">
    <mergeCell ref="E14:F14"/>
    <mergeCell ref="A13:B13"/>
    <mergeCell ref="A14:C14"/>
    <mergeCell ref="D13:E13"/>
    <mergeCell ref="A1:G1"/>
    <mergeCell ref="A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 1</vt:lpstr>
      <vt:lpstr>DQE Lot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Noémie Simon</dc:creator>
  <cp:lastModifiedBy>Noémie Simon</cp:lastModifiedBy>
  <dcterms:created xsi:type="dcterms:W3CDTF">2026-03-17T10:17:46Z</dcterms:created>
  <dcterms:modified xsi:type="dcterms:W3CDTF">2026-03-19T16:50:46Z</dcterms:modified>
</cp:coreProperties>
</file>